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82F18B29-4DA5-4FFB-B3CB-A04DF3226854}" xr6:coauthVersionLast="47" xr6:coauthVersionMax="47" xr10:uidLastSave="{00000000-0000-0000-0000-000000000000}"/>
  <bookViews>
    <workbookView xWindow="36060" yWindow="105" windowWidth="27285" windowHeight="19065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I40" i="1"/>
  <c r="D46" i="1"/>
  <c r="I32" i="1"/>
  <c r="I25" i="1"/>
  <c r="D34" i="1"/>
  <c r="I14" i="1"/>
  <c r="D20" i="1"/>
  <c r="D10" i="1"/>
  <c r="K57" i="2"/>
  <c r="K52" i="2"/>
  <c r="F48" i="2"/>
  <c r="K44" i="2"/>
  <c r="K37" i="2"/>
  <c r="F36" i="2"/>
  <c r="K26" i="2"/>
  <c r="F22" i="2"/>
  <c r="F12" i="2"/>
  <c r="K11" i="2"/>
  <c r="AC34" i="1"/>
  <c r="AC24" i="1"/>
  <c r="AC12" i="1"/>
  <c r="U30" i="1"/>
  <c r="U22" i="1"/>
  <c r="U10" i="1"/>
  <c r="N40" i="1"/>
  <c r="N30" i="1"/>
  <c r="N23" i="1"/>
  <c r="N10" i="1"/>
</calcChain>
</file>

<file path=xl/sharedStrings.xml><?xml version="1.0" encoding="utf-8"?>
<sst xmlns="http://schemas.openxmlformats.org/spreadsheetml/2006/main" count="243" uniqueCount="36">
  <si>
    <t>CA4 1.5 mg/kg i.v</t>
  </si>
  <si>
    <t>20 x 1</t>
  </si>
  <si>
    <t>20 x 2</t>
  </si>
  <si>
    <t>20 x 3</t>
  </si>
  <si>
    <t>20 x 4</t>
  </si>
  <si>
    <t>20 x 5</t>
  </si>
  <si>
    <t>20 x 6</t>
  </si>
  <si>
    <t>20 x7</t>
  </si>
  <si>
    <t>20 x 8</t>
  </si>
  <si>
    <t>20 x 9</t>
  </si>
  <si>
    <t>#5774</t>
  </si>
  <si>
    <t>collagen I (%)</t>
  </si>
  <si>
    <t>#5779</t>
  </si>
  <si>
    <t>#5776</t>
  </si>
  <si>
    <t>#5777</t>
  </si>
  <si>
    <t>#5760</t>
  </si>
  <si>
    <t>paclitaxel 250 ug/kg i.v</t>
  </si>
  <si>
    <t>20 x 7</t>
  </si>
  <si>
    <t>#5761</t>
  </si>
  <si>
    <t>#5767</t>
  </si>
  <si>
    <t>vinorelbine</t>
  </si>
  <si>
    <t>#5715</t>
  </si>
  <si>
    <t>#5716</t>
  </si>
  <si>
    <t>#5718</t>
  </si>
  <si>
    <t>paclitaxel</t>
  </si>
  <si>
    <t>CA4</t>
  </si>
  <si>
    <t>RT5 tumor with Collagen I staining and quantification</t>
  </si>
  <si>
    <t>untr</t>
  </si>
  <si>
    <t>Eribulin 250 ug/kg</t>
  </si>
  <si>
    <t>#5378</t>
  </si>
  <si>
    <t xml:space="preserve"> # 5379</t>
  </si>
  <si>
    <t>20 x 10</t>
  </si>
  <si>
    <t xml:space="preserve"> # 5380</t>
  </si>
  <si>
    <t xml:space="preserve"> # 5403</t>
  </si>
  <si>
    <t>Untr</t>
  </si>
  <si>
    <t xml:space="preserve">Eribulin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</si>
</sst>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1"/>
  <sheetViews>
    <sheetView tabSelected="1" topLeftCell="B1" zoomScale="84" zoomScaleNormal="84" workbookViewId="0">
      <selection activeCell="U48" sqref="U48"/>
    </sheetView>
  </sheetViews>
  <sheetFormatPr defaultRowHeight="15" x14ac:dyDescent="0.25"/>
  <cols>
    <col min="14" max="14" width="12.85546875" bestFit="1" customWidth="1"/>
    <col min="29" max="29" width="12.85546875" bestFit="1" customWidth="1"/>
  </cols>
  <sheetData>
    <row r="1" spans="1:32" x14ac:dyDescent="0.25">
      <c r="A1" t="s">
        <v>26</v>
      </c>
      <c r="L1" t="s">
        <v>0</v>
      </c>
      <c r="S1" t="s">
        <v>16</v>
      </c>
      <c r="AA1" t="s">
        <v>20</v>
      </c>
    </row>
    <row r="2" spans="1:32" x14ac:dyDescent="0.25">
      <c r="N2" t="s">
        <v>11</v>
      </c>
      <c r="U2" t="s">
        <v>11</v>
      </c>
      <c r="AC2" t="s">
        <v>11</v>
      </c>
    </row>
    <row r="3" spans="1:32" x14ac:dyDescent="0.25">
      <c r="A3" t="s">
        <v>27</v>
      </c>
      <c r="C3" t="s">
        <v>11</v>
      </c>
      <c r="F3" t="s">
        <v>28</v>
      </c>
      <c r="L3" t="s">
        <v>10</v>
      </c>
      <c r="M3" s="1" t="s">
        <v>1</v>
      </c>
      <c r="N3">
        <v>4.46</v>
      </c>
      <c r="S3" t="s">
        <v>15</v>
      </c>
      <c r="T3" s="1" t="s">
        <v>1</v>
      </c>
      <c r="U3">
        <v>7.18</v>
      </c>
      <c r="AA3" t="s">
        <v>21</v>
      </c>
      <c r="AB3" s="1" t="s">
        <v>1</v>
      </c>
      <c r="AC3">
        <v>5.91</v>
      </c>
    </row>
    <row r="4" spans="1:32" x14ac:dyDescent="0.25">
      <c r="A4" t="s">
        <v>29</v>
      </c>
      <c r="B4" s="1" t="s">
        <v>1</v>
      </c>
      <c r="C4">
        <v>4.95</v>
      </c>
      <c r="F4">
        <v>5418</v>
      </c>
      <c r="G4" s="1" t="s">
        <v>1</v>
      </c>
      <c r="H4">
        <v>1.39</v>
      </c>
      <c r="M4" s="1" t="s">
        <v>2</v>
      </c>
      <c r="N4">
        <v>4.3099999999999996</v>
      </c>
      <c r="T4" s="1" t="s">
        <v>2</v>
      </c>
      <c r="U4">
        <v>7.44</v>
      </c>
      <c r="AB4" s="1" t="s">
        <v>2</v>
      </c>
      <c r="AC4">
        <v>9.93</v>
      </c>
    </row>
    <row r="5" spans="1:32" x14ac:dyDescent="0.25">
      <c r="B5" s="1" t="s">
        <v>2</v>
      </c>
      <c r="C5">
        <v>3.25</v>
      </c>
      <c r="G5" s="1" t="s">
        <v>2</v>
      </c>
      <c r="H5">
        <v>2.52</v>
      </c>
      <c r="M5" t="s">
        <v>3</v>
      </c>
      <c r="N5">
        <v>4.32</v>
      </c>
      <c r="T5" t="s">
        <v>3</v>
      </c>
      <c r="U5">
        <v>7.46</v>
      </c>
      <c r="AB5" t="s">
        <v>3</v>
      </c>
      <c r="AC5">
        <v>11.35</v>
      </c>
    </row>
    <row r="6" spans="1:32" x14ac:dyDescent="0.25">
      <c r="B6" t="s">
        <v>3</v>
      </c>
      <c r="C6">
        <v>5.62</v>
      </c>
      <c r="G6" t="s">
        <v>3</v>
      </c>
      <c r="H6">
        <v>2.64</v>
      </c>
      <c r="M6" t="s">
        <v>4</v>
      </c>
      <c r="N6">
        <v>2.96</v>
      </c>
      <c r="T6" t="s">
        <v>4</v>
      </c>
      <c r="U6">
        <v>7.93</v>
      </c>
      <c r="AB6" t="s">
        <v>4</v>
      </c>
      <c r="AC6">
        <v>10.25</v>
      </c>
    </row>
    <row r="7" spans="1:32" x14ac:dyDescent="0.25">
      <c r="B7" t="s">
        <v>4</v>
      </c>
      <c r="C7">
        <v>8.94</v>
      </c>
      <c r="G7" t="s">
        <v>4</v>
      </c>
      <c r="H7">
        <v>1.84</v>
      </c>
      <c r="M7" t="s">
        <v>5</v>
      </c>
      <c r="N7">
        <v>3.57</v>
      </c>
      <c r="T7" t="s">
        <v>5</v>
      </c>
      <c r="U7">
        <v>7.59</v>
      </c>
      <c r="AB7" t="s">
        <v>5</v>
      </c>
      <c r="AC7">
        <v>6.86</v>
      </c>
    </row>
    <row r="8" spans="1:32" x14ac:dyDescent="0.25">
      <c r="B8" t="s">
        <v>5</v>
      </c>
      <c r="C8">
        <v>8.3699999999999992</v>
      </c>
      <c r="G8" t="s">
        <v>5</v>
      </c>
      <c r="H8">
        <v>1.83</v>
      </c>
      <c r="M8" t="s">
        <v>6</v>
      </c>
      <c r="N8">
        <v>4.59</v>
      </c>
      <c r="P8" t="s">
        <v>25</v>
      </c>
      <c r="T8" t="s">
        <v>6</v>
      </c>
      <c r="U8">
        <v>3.02</v>
      </c>
      <c r="W8" t="s">
        <v>24</v>
      </c>
      <c r="AB8" t="s">
        <v>6</v>
      </c>
      <c r="AC8">
        <v>8.09</v>
      </c>
    </row>
    <row r="9" spans="1:32" x14ac:dyDescent="0.25">
      <c r="B9" t="s">
        <v>6</v>
      </c>
      <c r="C9">
        <v>6.3</v>
      </c>
      <c r="G9" t="s">
        <v>6</v>
      </c>
      <c r="H9">
        <v>2.34</v>
      </c>
      <c r="P9" t="s">
        <v>11</v>
      </c>
      <c r="X9" t="s">
        <v>11</v>
      </c>
      <c r="AB9" t="s">
        <v>17</v>
      </c>
      <c r="AC9">
        <v>9.51</v>
      </c>
    </row>
    <row r="10" spans="1:32" x14ac:dyDescent="0.25">
      <c r="D10">
        <f>AVERAGE(C4:C9)</f>
        <v>6.2383333333333324</v>
      </c>
      <c r="G10" t="s">
        <v>7</v>
      </c>
      <c r="H10">
        <v>1.35</v>
      </c>
      <c r="N10">
        <f>AVERAGE(N3:N8)</f>
        <v>4.0350000000000001</v>
      </c>
      <c r="O10" t="s">
        <v>10</v>
      </c>
      <c r="P10">
        <v>4.0350000000000001</v>
      </c>
      <c r="U10">
        <f>AVERAGE(U3:U8)</f>
        <v>6.7700000000000005</v>
      </c>
      <c r="W10" t="s">
        <v>15</v>
      </c>
      <c r="X10">
        <v>6.7700000000000005</v>
      </c>
      <c r="AB10" t="s">
        <v>8</v>
      </c>
      <c r="AC10">
        <v>5.53</v>
      </c>
    </row>
    <row r="11" spans="1:32" x14ac:dyDescent="0.25">
      <c r="G11" t="s">
        <v>8</v>
      </c>
      <c r="H11">
        <v>3.11</v>
      </c>
      <c r="O11" t="s">
        <v>13</v>
      </c>
      <c r="P11">
        <v>3.7075</v>
      </c>
      <c r="W11" t="s">
        <v>18</v>
      </c>
      <c r="X11">
        <v>6.0622222222222222</v>
      </c>
      <c r="AE11" t="s">
        <v>20</v>
      </c>
      <c r="AF11" t="s">
        <v>11</v>
      </c>
    </row>
    <row r="12" spans="1:32" x14ac:dyDescent="0.25">
      <c r="G12" t="s">
        <v>9</v>
      </c>
      <c r="H12">
        <v>2.12</v>
      </c>
      <c r="O12" t="s">
        <v>14</v>
      </c>
      <c r="P12">
        <v>3.1074999999999999</v>
      </c>
      <c r="S12" t="s">
        <v>18</v>
      </c>
      <c r="T12" s="1" t="s">
        <v>1</v>
      </c>
      <c r="U12">
        <v>7.84</v>
      </c>
      <c r="W12" t="s">
        <v>19</v>
      </c>
      <c r="X12">
        <v>5.7620000000000005</v>
      </c>
      <c r="AC12">
        <f>AVERAGE(AC3:AC10)</f>
        <v>8.4287499999999991</v>
      </c>
      <c r="AE12" t="s">
        <v>21</v>
      </c>
      <c r="AF12">
        <v>8.4287499999999991</v>
      </c>
    </row>
    <row r="13" spans="1:32" x14ac:dyDescent="0.25">
      <c r="G13" t="s">
        <v>31</v>
      </c>
      <c r="H13">
        <v>1.1499999999999999</v>
      </c>
      <c r="O13" t="s">
        <v>12</v>
      </c>
      <c r="P13">
        <v>2.1742857142857148</v>
      </c>
      <c r="T13" s="1" t="s">
        <v>2</v>
      </c>
      <c r="U13">
        <v>9.26</v>
      </c>
      <c r="AE13" t="s">
        <v>22</v>
      </c>
      <c r="AF13">
        <v>5.12</v>
      </c>
    </row>
    <row r="14" spans="1:32" x14ac:dyDescent="0.25">
      <c r="I14">
        <f>AVERAGE(H4:H13)</f>
        <v>2.0289999999999999</v>
      </c>
      <c r="L14" t="s">
        <v>13</v>
      </c>
      <c r="M14" s="1" t="s">
        <v>1</v>
      </c>
      <c r="N14">
        <v>3.45</v>
      </c>
      <c r="T14" t="s">
        <v>3</v>
      </c>
      <c r="U14">
        <v>3.96</v>
      </c>
      <c r="AE14" t="s">
        <v>23</v>
      </c>
      <c r="AF14">
        <v>6.4357142857142851</v>
      </c>
    </row>
    <row r="15" spans="1:32" x14ac:dyDescent="0.25">
      <c r="A15" t="s">
        <v>30</v>
      </c>
      <c r="B15" s="1" t="s">
        <v>1</v>
      </c>
      <c r="C15">
        <v>8.06</v>
      </c>
      <c r="M15" s="1" t="s">
        <v>2</v>
      </c>
      <c r="N15">
        <v>4.63</v>
      </c>
      <c r="T15" t="s">
        <v>4</v>
      </c>
      <c r="U15">
        <v>9.1</v>
      </c>
      <c r="AA15" t="s">
        <v>22</v>
      </c>
      <c r="AB15" s="1" t="s">
        <v>1</v>
      </c>
      <c r="AC15">
        <v>5.14</v>
      </c>
    </row>
    <row r="16" spans="1:32" x14ac:dyDescent="0.25">
      <c r="B16" s="1" t="s">
        <v>2</v>
      </c>
      <c r="C16">
        <v>5.12</v>
      </c>
      <c r="M16" t="s">
        <v>3</v>
      </c>
      <c r="N16">
        <v>3.06</v>
      </c>
      <c r="T16" t="s">
        <v>5</v>
      </c>
      <c r="U16">
        <v>7.66</v>
      </c>
      <c r="AB16" s="1" t="s">
        <v>2</v>
      </c>
      <c r="AC16">
        <v>2.76</v>
      </c>
    </row>
    <row r="17" spans="1:29" x14ac:dyDescent="0.25">
      <c r="B17" t="s">
        <v>3</v>
      </c>
      <c r="C17">
        <v>7.13</v>
      </c>
      <c r="F17">
        <v>5429</v>
      </c>
      <c r="G17" s="1" t="s">
        <v>1</v>
      </c>
      <c r="H17">
        <v>0.88</v>
      </c>
      <c r="M17" t="s">
        <v>4</v>
      </c>
      <c r="N17">
        <v>4.8499999999999996</v>
      </c>
      <c r="T17" t="s">
        <v>6</v>
      </c>
      <c r="U17">
        <v>3.53</v>
      </c>
      <c r="AB17" t="s">
        <v>3</v>
      </c>
      <c r="AC17">
        <v>5.61</v>
      </c>
    </row>
    <row r="18" spans="1:29" x14ac:dyDescent="0.25">
      <c r="B18" t="s">
        <v>4</v>
      </c>
      <c r="C18">
        <v>10.62</v>
      </c>
      <c r="G18" s="1" t="s">
        <v>2</v>
      </c>
      <c r="H18">
        <v>2.42</v>
      </c>
      <c r="M18" t="s">
        <v>5</v>
      </c>
      <c r="N18">
        <v>2.2599999999999998</v>
      </c>
      <c r="T18" t="s">
        <v>17</v>
      </c>
      <c r="U18">
        <v>3.73</v>
      </c>
      <c r="AB18" t="s">
        <v>4</v>
      </c>
      <c r="AC18">
        <v>8.51</v>
      </c>
    </row>
    <row r="19" spans="1:29" x14ac:dyDescent="0.25">
      <c r="B19" t="s">
        <v>5</v>
      </c>
      <c r="C19">
        <v>4.5999999999999996</v>
      </c>
      <c r="G19" t="s">
        <v>3</v>
      </c>
      <c r="H19">
        <v>2.78</v>
      </c>
      <c r="M19" t="s">
        <v>6</v>
      </c>
      <c r="N19">
        <v>2.78</v>
      </c>
      <c r="T19" t="s">
        <v>8</v>
      </c>
      <c r="U19">
        <v>5.59</v>
      </c>
      <c r="AB19" t="s">
        <v>5</v>
      </c>
      <c r="AC19">
        <v>2.58</v>
      </c>
    </row>
    <row r="20" spans="1:29" x14ac:dyDescent="0.25">
      <c r="D20">
        <f>AVERAGE(C15:C19)</f>
        <v>7.1059999999999999</v>
      </c>
      <c r="G20" t="s">
        <v>4</v>
      </c>
      <c r="H20">
        <v>2.78</v>
      </c>
      <c r="M20" t="s">
        <v>7</v>
      </c>
      <c r="N20">
        <v>5.75</v>
      </c>
      <c r="T20" t="s">
        <v>9</v>
      </c>
      <c r="U20">
        <v>3.89</v>
      </c>
      <c r="AB20" t="s">
        <v>6</v>
      </c>
      <c r="AC20">
        <v>5.15</v>
      </c>
    </row>
    <row r="21" spans="1:29" x14ac:dyDescent="0.25">
      <c r="G21" t="s">
        <v>5</v>
      </c>
      <c r="H21">
        <v>0.72</v>
      </c>
      <c r="M21" t="s">
        <v>8</v>
      </c>
      <c r="N21">
        <v>2.88</v>
      </c>
      <c r="AB21" t="s">
        <v>17</v>
      </c>
      <c r="AC21">
        <v>4.6500000000000004</v>
      </c>
    </row>
    <row r="22" spans="1:29" x14ac:dyDescent="0.25">
      <c r="G22" t="s">
        <v>6</v>
      </c>
      <c r="H22">
        <v>1.02</v>
      </c>
      <c r="U22">
        <f>AVERAGE(U12:U20)</f>
        <v>6.0622222222222222</v>
      </c>
      <c r="AB22" t="s">
        <v>8</v>
      </c>
      <c r="AC22">
        <v>6.56</v>
      </c>
    </row>
    <row r="23" spans="1:29" x14ac:dyDescent="0.25">
      <c r="G23" t="s">
        <v>7</v>
      </c>
      <c r="H23">
        <v>2.1800000000000002</v>
      </c>
      <c r="N23">
        <f>AVERAGE(N14:N21)</f>
        <v>3.7075</v>
      </c>
    </row>
    <row r="24" spans="1:29" x14ac:dyDescent="0.25">
      <c r="G24" t="s">
        <v>8</v>
      </c>
      <c r="H24">
        <v>2.61</v>
      </c>
      <c r="S24" t="s">
        <v>19</v>
      </c>
      <c r="T24" s="1" t="s">
        <v>1</v>
      </c>
      <c r="U24">
        <v>6.96</v>
      </c>
      <c r="AC24">
        <f>AVERAGE(AC15:AC22)</f>
        <v>5.12</v>
      </c>
    </row>
    <row r="25" spans="1:29" x14ac:dyDescent="0.25">
      <c r="I25">
        <f>AVERAGE(H17:H24)</f>
        <v>1.9237499999999998</v>
      </c>
      <c r="L25" t="s">
        <v>14</v>
      </c>
      <c r="M25" s="1" t="s">
        <v>1</v>
      </c>
      <c r="N25">
        <v>3.77</v>
      </c>
      <c r="T25" s="1" t="s">
        <v>2</v>
      </c>
      <c r="U25">
        <v>4.8600000000000003</v>
      </c>
    </row>
    <row r="26" spans="1:29" x14ac:dyDescent="0.25">
      <c r="M26" s="1" t="s">
        <v>2</v>
      </c>
      <c r="N26">
        <v>2.58</v>
      </c>
      <c r="T26" t="s">
        <v>3</v>
      </c>
      <c r="U26">
        <v>5.07</v>
      </c>
      <c r="AA26" t="s">
        <v>23</v>
      </c>
      <c r="AB26" s="1" t="s">
        <v>1</v>
      </c>
      <c r="AC26">
        <v>8.52</v>
      </c>
    </row>
    <row r="27" spans="1:29" x14ac:dyDescent="0.25">
      <c r="F27">
        <v>5555</v>
      </c>
      <c r="G27" s="1" t="s">
        <v>1</v>
      </c>
      <c r="H27">
        <v>2.12</v>
      </c>
      <c r="M27" t="s">
        <v>3</v>
      </c>
      <c r="N27">
        <v>3.94</v>
      </c>
      <c r="T27" t="s">
        <v>4</v>
      </c>
      <c r="U27">
        <v>7.6</v>
      </c>
      <c r="AB27" s="1" t="s">
        <v>2</v>
      </c>
      <c r="AC27">
        <v>3.66</v>
      </c>
    </row>
    <row r="28" spans="1:29" x14ac:dyDescent="0.25">
      <c r="A28" t="s">
        <v>32</v>
      </c>
      <c r="B28" s="1" t="s">
        <v>1</v>
      </c>
      <c r="C28">
        <v>3.56</v>
      </c>
      <c r="G28" s="1" t="s">
        <v>2</v>
      </c>
      <c r="H28">
        <v>2.48</v>
      </c>
      <c r="M28" t="s">
        <v>4</v>
      </c>
      <c r="N28">
        <v>2.14</v>
      </c>
      <c r="T28" t="s">
        <v>5</v>
      </c>
      <c r="U28">
        <v>4.32</v>
      </c>
      <c r="AB28" t="s">
        <v>3</v>
      </c>
      <c r="AC28">
        <v>8.5299999999999994</v>
      </c>
    </row>
    <row r="29" spans="1:29" x14ac:dyDescent="0.25">
      <c r="B29" s="1" t="s">
        <v>2</v>
      </c>
      <c r="C29">
        <v>10</v>
      </c>
      <c r="G29" t="s">
        <v>3</v>
      </c>
      <c r="H29">
        <v>2.25</v>
      </c>
      <c r="AB29" t="s">
        <v>4</v>
      </c>
      <c r="AC29">
        <v>3.36</v>
      </c>
    </row>
    <row r="30" spans="1:29" x14ac:dyDescent="0.25">
      <c r="B30" t="s">
        <v>3</v>
      </c>
      <c r="C30">
        <v>7.43</v>
      </c>
      <c r="G30" t="s">
        <v>4</v>
      </c>
      <c r="H30">
        <v>4.0999999999999996</v>
      </c>
      <c r="N30">
        <f>AVERAGE(N25:N28)</f>
        <v>3.1074999999999999</v>
      </c>
      <c r="U30">
        <f>AVERAGE(U24:U28)</f>
        <v>5.7620000000000005</v>
      </c>
      <c r="AB30" t="s">
        <v>5</v>
      </c>
      <c r="AC30">
        <v>7.38</v>
      </c>
    </row>
    <row r="31" spans="1:29" x14ac:dyDescent="0.25">
      <c r="B31" t="s">
        <v>4</v>
      </c>
      <c r="C31">
        <v>5.21</v>
      </c>
      <c r="G31" t="s">
        <v>5</v>
      </c>
      <c r="H31">
        <v>2.21</v>
      </c>
      <c r="AB31" t="s">
        <v>6</v>
      </c>
      <c r="AC31">
        <v>8.94</v>
      </c>
    </row>
    <row r="32" spans="1:29" x14ac:dyDescent="0.25">
      <c r="B32" t="s">
        <v>5</v>
      </c>
      <c r="C32">
        <v>5.17</v>
      </c>
      <c r="G32" t="s">
        <v>6</v>
      </c>
      <c r="H32">
        <v>2.2799999999999998</v>
      </c>
      <c r="I32">
        <f>AVERAGE(H27:H32)</f>
        <v>2.5733333333333333</v>
      </c>
      <c r="L32" t="s">
        <v>12</v>
      </c>
      <c r="M32" s="1" t="s">
        <v>1</v>
      </c>
      <c r="N32">
        <v>2.82</v>
      </c>
      <c r="AB32" t="s">
        <v>17</v>
      </c>
      <c r="AC32">
        <v>4.66</v>
      </c>
    </row>
    <row r="33" spans="1:29" x14ac:dyDescent="0.25">
      <c r="B33" t="s">
        <v>6</v>
      </c>
      <c r="C33">
        <v>7.8</v>
      </c>
      <c r="M33" s="1" t="s">
        <v>2</v>
      </c>
      <c r="N33">
        <v>2.4</v>
      </c>
    </row>
    <row r="34" spans="1:29" x14ac:dyDescent="0.25">
      <c r="D34">
        <f>AVERAGE(C28:C33)</f>
        <v>6.5283333333333333</v>
      </c>
      <c r="F34">
        <v>5558</v>
      </c>
      <c r="G34" s="1" t="s">
        <v>1</v>
      </c>
      <c r="H34">
        <v>0.89</v>
      </c>
      <c r="M34" t="s">
        <v>3</v>
      </c>
      <c r="N34">
        <v>1.2</v>
      </c>
      <c r="AC34">
        <f>AVERAGE(AC26:AC32)</f>
        <v>6.4357142857142851</v>
      </c>
    </row>
    <row r="35" spans="1:29" x14ac:dyDescent="0.25">
      <c r="G35" s="1" t="s">
        <v>2</v>
      </c>
      <c r="H35">
        <v>1.67</v>
      </c>
      <c r="M35" t="s">
        <v>5</v>
      </c>
      <c r="N35">
        <v>3.04</v>
      </c>
    </row>
    <row r="36" spans="1:29" x14ac:dyDescent="0.25">
      <c r="B36" s="1"/>
      <c r="G36" t="s">
        <v>3</v>
      </c>
      <c r="H36">
        <v>2.56</v>
      </c>
      <c r="M36" t="s">
        <v>6</v>
      </c>
      <c r="N36">
        <v>1.73</v>
      </c>
    </row>
    <row r="37" spans="1:29" x14ac:dyDescent="0.25">
      <c r="B37" s="1"/>
      <c r="G37" t="s">
        <v>4</v>
      </c>
      <c r="H37">
        <v>4.6100000000000003</v>
      </c>
      <c r="M37" t="s">
        <v>7</v>
      </c>
      <c r="N37">
        <v>1.47</v>
      </c>
    </row>
    <row r="38" spans="1:29" x14ac:dyDescent="0.25">
      <c r="G38" t="s">
        <v>5</v>
      </c>
      <c r="H38">
        <v>4.87</v>
      </c>
      <c r="M38" t="s">
        <v>8</v>
      </c>
      <c r="N38">
        <v>2.56</v>
      </c>
    </row>
    <row r="39" spans="1:29" x14ac:dyDescent="0.25">
      <c r="A39" t="s">
        <v>33</v>
      </c>
      <c r="B39" s="1" t="s">
        <v>1</v>
      </c>
      <c r="C39">
        <v>5.92</v>
      </c>
      <c r="G39" t="s">
        <v>6</v>
      </c>
      <c r="H39">
        <v>0.37</v>
      </c>
    </row>
    <row r="40" spans="1:29" x14ac:dyDescent="0.25">
      <c r="B40" s="1" t="s">
        <v>2</v>
      </c>
      <c r="C40">
        <v>5.85</v>
      </c>
      <c r="G40" t="s">
        <v>7</v>
      </c>
      <c r="H40">
        <v>0.7</v>
      </c>
      <c r="I40">
        <f>AVERAGE(H34:H40)</f>
        <v>2.2385714285714284</v>
      </c>
      <c r="N40">
        <f>AVERAGE(N32:N38)</f>
        <v>2.1742857142857148</v>
      </c>
    </row>
    <row r="41" spans="1:29" x14ac:dyDescent="0.25">
      <c r="B41" t="s">
        <v>3</v>
      </c>
      <c r="C41">
        <v>8.74</v>
      </c>
    </row>
    <row r="42" spans="1:29" x14ac:dyDescent="0.25">
      <c r="B42" t="s">
        <v>4</v>
      </c>
      <c r="C42">
        <v>10.37</v>
      </c>
      <c r="F42">
        <v>5563</v>
      </c>
      <c r="G42" s="1" t="s">
        <v>1</v>
      </c>
      <c r="H42">
        <v>5.46</v>
      </c>
    </row>
    <row r="43" spans="1:29" x14ac:dyDescent="0.25">
      <c r="B43" t="s">
        <v>5</v>
      </c>
      <c r="C43">
        <v>11.7</v>
      </c>
      <c r="G43" s="1" t="s">
        <v>2</v>
      </c>
      <c r="H43">
        <v>0.26</v>
      </c>
    </row>
    <row r="44" spans="1:29" x14ac:dyDescent="0.25">
      <c r="B44" t="s">
        <v>6</v>
      </c>
      <c r="C44">
        <v>8.8000000000000007</v>
      </c>
      <c r="G44" t="s">
        <v>3</v>
      </c>
      <c r="H44">
        <v>1.37</v>
      </c>
    </row>
    <row r="45" spans="1:29" x14ac:dyDescent="0.25">
      <c r="B45" t="s">
        <v>7</v>
      </c>
      <c r="C45">
        <v>7.98</v>
      </c>
      <c r="G45" t="s">
        <v>4</v>
      </c>
      <c r="H45">
        <v>0.74</v>
      </c>
      <c r="I45">
        <f>AVERAGE(H42:H45)</f>
        <v>1.9575</v>
      </c>
    </row>
    <row r="46" spans="1:29" x14ac:dyDescent="0.25">
      <c r="D46">
        <f>AVERAGE(C39:C45)</f>
        <v>8.48</v>
      </c>
    </row>
    <row r="47" spans="1:29" x14ac:dyDescent="0.25">
      <c r="B47" s="1"/>
    </row>
    <row r="48" spans="1:29" x14ac:dyDescent="0.25">
      <c r="B48" s="1"/>
    </row>
    <row r="56" spans="4:5" x14ac:dyDescent="0.25">
      <c r="D56" t="s">
        <v>34</v>
      </c>
      <c r="E56" t="s">
        <v>35</v>
      </c>
    </row>
    <row r="57" spans="4:5" x14ac:dyDescent="0.25">
      <c r="D57">
        <v>6.2383333333333324</v>
      </c>
      <c r="E57">
        <v>2.0289999999999999</v>
      </c>
    </row>
    <row r="58" spans="4:5" x14ac:dyDescent="0.25">
      <c r="D58">
        <v>7.1059999999999999</v>
      </c>
      <c r="E58">
        <v>1.9237499999999998</v>
      </c>
    </row>
    <row r="59" spans="4:5" x14ac:dyDescent="0.25">
      <c r="D59">
        <v>6.5283333333333333</v>
      </c>
      <c r="E59">
        <v>2.5733333333333333</v>
      </c>
    </row>
    <row r="60" spans="4:5" x14ac:dyDescent="0.25">
      <c r="D60">
        <v>8.48</v>
      </c>
      <c r="E60">
        <v>2.2385714285714284</v>
      </c>
    </row>
    <row r="61" spans="4:5" x14ac:dyDescent="0.25">
      <c r="E61">
        <v>1.9575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745F-941B-475B-A817-C356C46F2549}">
  <dimension ref="C3:K63"/>
  <sheetViews>
    <sheetView workbookViewId="0">
      <selection activeCell="C3" sqref="C3:K63"/>
    </sheetView>
  </sheetViews>
  <sheetFormatPr defaultRowHeight="15" x14ac:dyDescent="0.25"/>
  <sheetData>
    <row r="3" spans="3:11" x14ac:dyDescent="0.25">
      <c r="C3" t="s">
        <v>26</v>
      </c>
    </row>
    <row r="5" spans="3:11" x14ac:dyDescent="0.25">
      <c r="C5" t="s">
        <v>27</v>
      </c>
      <c r="E5" t="s">
        <v>11</v>
      </c>
      <c r="H5" t="s">
        <v>28</v>
      </c>
    </row>
    <row r="6" spans="3:11" x14ac:dyDescent="0.25">
      <c r="C6" t="s">
        <v>29</v>
      </c>
      <c r="D6" s="1" t="s">
        <v>1</v>
      </c>
      <c r="E6">
        <v>4.95</v>
      </c>
      <c r="H6">
        <v>5413</v>
      </c>
      <c r="I6" s="1" t="s">
        <v>1</v>
      </c>
      <c r="J6">
        <v>3.6</v>
      </c>
    </row>
    <row r="7" spans="3:11" x14ac:dyDescent="0.25">
      <c r="D7" s="1" t="s">
        <v>2</v>
      </c>
      <c r="E7">
        <v>3.25</v>
      </c>
      <c r="I7" s="1" t="s">
        <v>2</v>
      </c>
      <c r="J7">
        <v>8</v>
      </c>
    </row>
    <row r="8" spans="3:11" x14ac:dyDescent="0.25">
      <c r="D8" t="s">
        <v>3</v>
      </c>
      <c r="E8">
        <v>5.62</v>
      </c>
      <c r="I8" t="s">
        <v>3</v>
      </c>
      <c r="J8">
        <v>3.53</v>
      </c>
    </row>
    <row r="9" spans="3:11" x14ac:dyDescent="0.25">
      <c r="D9" t="s">
        <v>4</v>
      </c>
      <c r="E9">
        <v>8.94</v>
      </c>
      <c r="I9" t="s">
        <v>4</v>
      </c>
      <c r="J9">
        <v>3.3</v>
      </c>
    </row>
    <row r="10" spans="3:11" x14ac:dyDescent="0.25">
      <c r="D10" t="s">
        <v>5</v>
      </c>
      <c r="E10">
        <v>8.3699999999999992</v>
      </c>
      <c r="I10" t="s">
        <v>5</v>
      </c>
      <c r="J10">
        <v>5</v>
      </c>
    </row>
    <row r="11" spans="3:11" x14ac:dyDescent="0.25">
      <c r="D11" t="s">
        <v>6</v>
      </c>
      <c r="E11">
        <v>6.3</v>
      </c>
      <c r="K11">
        <f>AVERAGE(J6:J10)</f>
        <v>4.6859999999999999</v>
      </c>
    </row>
    <row r="12" spans="3:11" x14ac:dyDescent="0.25">
      <c r="F12">
        <f>AVERAGE(E6:E11)</f>
        <v>6.2383333333333324</v>
      </c>
    </row>
    <row r="16" spans="3:11" x14ac:dyDescent="0.25">
      <c r="H16">
        <v>5418</v>
      </c>
      <c r="I16" s="1" t="s">
        <v>1</v>
      </c>
      <c r="J16">
        <v>1.39</v>
      </c>
    </row>
    <row r="17" spans="3:11" x14ac:dyDescent="0.25">
      <c r="C17" t="s">
        <v>30</v>
      </c>
      <c r="D17" s="1" t="s">
        <v>1</v>
      </c>
      <c r="E17">
        <v>8.06</v>
      </c>
      <c r="I17" s="1" t="s">
        <v>2</v>
      </c>
      <c r="J17">
        <v>2.52</v>
      </c>
    </row>
    <row r="18" spans="3:11" x14ac:dyDescent="0.25">
      <c r="D18" s="1" t="s">
        <v>2</v>
      </c>
      <c r="E18">
        <v>5.12</v>
      </c>
      <c r="I18" t="s">
        <v>3</v>
      </c>
      <c r="J18">
        <v>2.64</v>
      </c>
    </row>
    <row r="19" spans="3:11" x14ac:dyDescent="0.25">
      <c r="D19" t="s">
        <v>3</v>
      </c>
      <c r="E19">
        <v>7.13</v>
      </c>
      <c r="I19" t="s">
        <v>4</v>
      </c>
      <c r="J19">
        <v>1.84</v>
      </c>
    </row>
    <row r="20" spans="3:11" x14ac:dyDescent="0.25">
      <c r="D20" t="s">
        <v>4</v>
      </c>
      <c r="E20">
        <v>10.62</v>
      </c>
      <c r="I20" t="s">
        <v>5</v>
      </c>
      <c r="J20">
        <v>1.83</v>
      </c>
    </row>
    <row r="21" spans="3:11" x14ac:dyDescent="0.25">
      <c r="D21" t="s">
        <v>5</v>
      </c>
      <c r="E21">
        <v>4.5999999999999996</v>
      </c>
      <c r="I21" t="s">
        <v>6</v>
      </c>
      <c r="J21">
        <v>2.34</v>
      </c>
    </row>
    <row r="22" spans="3:11" x14ac:dyDescent="0.25">
      <c r="F22">
        <f>AVERAGE(E17:E21)</f>
        <v>7.1059999999999999</v>
      </c>
      <c r="I22" t="s">
        <v>7</v>
      </c>
      <c r="J22">
        <v>1.35</v>
      </c>
    </row>
    <row r="23" spans="3:11" x14ac:dyDescent="0.25">
      <c r="I23" t="s">
        <v>8</v>
      </c>
      <c r="J23">
        <v>3.11</v>
      </c>
    </row>
    <row r="24" spans="3:11" x14ac:dyDescent="0.25">
      <c r="I24" t="s">
        <v>9</v>
      </c>
      <c r="J24">
        <v>2.12</v>
      </c>
    </row>
    <row r="25" spans="3:11" x14ac:dyDescent="0.25">
      <c r="I25" t="s">
        <v>31</v>
      </c>
      <c r="J25">
        <v>1.1499999999999999</v>
      </c>
    </row>
    <row r="26" spans="3:11" x14ac:dyDescent="0.25">
      <c r="K26">
        <f>AVERAGE(J16:J25)</f>
        <v>2.0289999999999999</v>
      </c>
    </row>
    <row r="29" spans="3:11" x14ac:dyDescent="0.25">
      <c r="H29">
        <v>5429</v>
      </c>
      <c r="I29" s="1" t="s">
        <v>1</v>
      </c>
      <c r="J29">
        <v>0.88</v>
      </c>
    </row>
    <row r="30" spans="3:11" x14ac:dyDescent="0.25">
      <c r="C30" t="s">
        <v>32</v>
      </c>
      <c r="D30" s="1" t="s">
        <v>1</v>
      </c>
      <c r="E30">
        <v>3.56</v>
      </c>
      <c r="I30" s="1" t="s">
        <v>2</v>
      </c>
      <c r="J30">
        <v>2.42</v>
      </c>
    </row>
    <row r="31" spans="3:11" x14ac:dyDescent="0.25">
      <c r="D31" s="1" t="s">
        <v>2</v>
      </c>
      <c r="E31">
        <v>10</v>
      </c>
      <c r="I31" t="s">
        <v>3</v>
      </c>
      <c r="J31">
        <v>2.78</v>
      </c>
    </row>
    <row r="32" spans="3:11" x14ac:dyDescent="0.25">
      <c r="D32" t="s">
        <v>3</v>
      </c>
      <c r="E32">
        <v>7.43</v>
      </c>
      <c r="I32" t="s">
        <v>4</v>
      </c>
      <c r="J32">
        <v>2.78</v>
      </c>
    </row>
    <row r="33" spans="3:11" x14ac:dyDescent="0.25">
      <c r="D33" t="s">
        <v>4</v>
      </c>
      <c r="E33">
        <v>5.21</v>
      </c>
      <c r="I33" t="s">
        <v>5</v>
      </c>
      <c r="J33">
        <v>0.72</v>
      </c>
    </row>
    <row r="34" spans="3:11" x14ac:dyDescent="0.25">
      <c r="D34" t="s">
        <v>5</v>
      </c>
      <c r="E34">
        <v>5.17</v>
      </c>
      <c r="I34" t="s">
        <v>6</v>
      </c>
      <c r="J34">
        <v>1.02</v>
      </c>
    </row>
    <row r="35" spans="3:11" x14ac:dyDescent="0.25">
      <c r="D35" t="s">
        <v>6</v>
      </c>
      <c r="E35">
        <v>7.8</v>
      </c>
      <c r="I35" t="s">
        <v>7</v>
      </c>
      <c r="J35">
        <v>2.1800000000000002</v>
      </c>
    </row>
    <row r="36" spans="3:11" x14ac:dyDescent="0.25">
      <c r="F36">
        <f>AVERAGE(E30:E35)</f>
        <v>6.5283333333333333</v>
      </c>
      <c r="I36" t="s">
        <v>8</v>
      </c>
      <c r="J36">
        <v>2.61</v>
      </c>
    </row>
    <row r="37" spans="3:11" x14ac:dyDescent="0.25">
      <c r="K37">
        <f>AVERAGE(J29:J36)</f>
        <v>1.9237499999999998</v>
      </c>
    </row>
    <row r="38" spans="3:11" x14ac:dyDescent="0.25">
      <c r="D38" s="1"/>
    </row>
    <row r="39" spans="3:11" x14ac:dyDescent="0.25">
      <c r="D39" s="1"/>
      <c r="H39">
        <v>5555</v>
      </c>
      <c r="I39" s="1" t="s">
        <v>1</v>
      </c>
      <c r="J39">
        <v>2.12</v>
      </c>
    </row>
    <row r="40" spans="3:11" x14ac:dyDescent="0.25">
      <c r="I40" s="1" t="s">
        <v>2</v>
      </c>
      <c r="J40">
        <v>2.48</v>
      </c>
    </row>
    <row r="41" spans="3:11" x14ac:dyDescent="0.25">
      <c r="C41" t="s">
        <v>33</v>
      </c>
      <c r="D41" s="1" t="s">
        <v>1</v>
      </c>
      <c r="E41">
        <v>5.92</v>
      </c>
      <c r="I41" t="s">
        <v>3</v>
      </c>
      <c r="J41">
        <v>2.25</v>
      </c>
    </row>
    <row r="42" spans="3:11" x14ac:dyDescent="0.25">
      <c r="D42" s="1" t="s">
        <v>2</v>
      </c>
      <c r="E42">
        <v>5.85</v>
      </c>
      <c r="I42" t="s">
        <v>4</v>
      </c>
      <c r="J42">
        <v>4.0999999999999996</v>
      </c>
    </row>
    <row r="43" spans="3:11" x14ac:dyDescent="0.25">
      <c r="D43" t="s">
        <v>3</v>
      </c>
      <c r="E43">
        <v>8.74</v>
      </c>
      <c r="I43" t="s">
        <v>5</v>
      </c>
      <c r="J43">
        <v>2.21</v>
      </c>
    </row>
    <row r="44" spans="3:11" x14ac:dyDescent="0.25">
      <c r="D44" t="s">
        <v>4</v>
      </c>
      <c r="E44">
        <v>10.37</v>
      </c>
      <c r="I44" t="s">
        <v>6</v>
      </c>
      <c r="J44">
        <v>2.2799999999999998</v>
      </c>
      <c r="K44">
        <f>AVERAGE(J39:J44)</f>
        <v>2.5733333333333333</v>
      </c>
    </row>
    <row r="45" spans="3:11" x14ac:dyDescent="0.25">
      <c r="D45" t="s">
        <v>5</v>
      </c>
      <c r="E45">
        <v>11.7</v>
      </c>
    </row>
    <row r="46" spans="3:11" x14ac:dyDescent="0.25">
      <c r="D46" t="s">
        <v>6</v>
      </c>
      <c r="E46">
        <v>8.8000000000000007</v>
      </c>
      <c r="H46">
        <v>5558</v>
      </c>
      <c r="I46" s="1" t="s">
        <v>1</v>
      </c>
      <c r="J46">
        <v>0.89</v>
      </c>
    </row>
    <row r="47" spans="3:11" x14ac:dyDescent="0.25">
      <c r="D47" t="s">
        <v>7</v>
      </c>
      <c r="E47">
        <v>7.98</v>
      </c>
      <c r="I47" s="1" t="s">
        <v>2</v>
      </c>
      <c r="J47">
        <v>1.67</v>
      </c>
    </row>
    <row r="48" spans="3:11" x14ac:dyDescent="0.25">
      <c r="F48">
        <f>AVERAGE(E41:E47)</f>
        <v>8.48</v>
      </c>
      <c r="I48" t="s">
        <v>3</v>
      </c>
      <c r="J48">
        <v>2.56</v>
      </c>
    </row>
    <row r="49" spans="4:11" x14ac:dyDescent="0.25">
      <c r="D49" s="1"/>
      <c r="I49" t="s">
        <v>4</v>
      </c>
      <c r="J49">
        <v>4.6100000000000003</v>
      </c>
    </row>
    <row r="50" spans="4:11" x14ac:dyDescent="0.25">
      <c r="D50" s="1"/>
      <c r="I50" t="s">
        <v>5</v>
      </c>
      <c r="J50">
        <v>4.87</v>
      </c>
    </row>
    <row r="51" spans="4:11" x14ac:dyDescent="0.25">
      <c r="I51" t="s">
        <v>6</v>
      </c>
      <c r="J51">
        <v>0.37</v>
      </c>
    </row>
    <row r="52" spans="4:11" x14ac:dyDescent="0.25">
      <c r="I52" t="s">
        <v>7</v>
      </c>
      <c r="J52">
        <v>0.7</v>
      </c>
      <c r="K52">
        <f>AVERAGE(J46:J52)</f>
        <v>2.2385714285714284</v>
      </c>
    </row>
    <row r="54" spans="4:11" x14ac:dyDescent="0.25">
      <c r="H54">
        <v>5563</v>
      </c>
      <c r="I54" s="1" t="s">
        <v>1</v>
      </c>
      <c r="J54">
        <v>5.46</v>
      </c>
    </row>
    <row r="55" spans="4:11" x14ac:dyDescent="0.25">
      <c r="I55" s="1" t="s">
        <v>2</v>
      </c>
      <c r="J55">
        <v>0.26</v>
      </c>
    </row>
    <row r="56" spans="4:11" x14ac:dyDescent="0.25">
      <c r="I56" t="s">
        <v>3</v>
      </c>
      <c r="J56">
        <v>1.37</v>
      </c>
    </row>
    <row r="57" spans="4:11" x14ac:dyDescent="0.25">
      <c r="I57" t="s">
        <v>4</v>
      </c>
      <c r="J57">
        <v>0.74</v>
      </c>
      <c r="K57">
        <f>AVERAGE(J54:J57)</f>
        <v>1.9575</v>
      </c>
    </row>
    <row r="58" spans="4:11" x14ac:dyDescent="0.25">
      <c r="F58" t="s">
        <v>34</v>
      </c>
      <c r="G58" t="s">
        <v>35</v>
      </c>
    </row>
    <row r="59" spans="4:11" x14ac:dyDescent="0.25">
      <c r="F59">
        <v>6.2383333333333324</v>
      </c>
      <c r="G59">
        <v>2.0289999999999999</v>
      </c>
    </row>
    <row r="60" spans="4:11" x14ac:dyDescent="0.25">
      <c r="F60">
        <v>7.1059999999999999</v>
      </c>
      <c r="G60">
        <v>1.9237499999999998</v>
      </c>
    </row>
    <row r="61" spans="4:11" x14ac:dyDescent="0.25">
      <c r="F61">
        <v>6.5283333333333333</v>
      </c>
      <c r="G61">
        <v>2.5733333333333333</v>
      </c>
    </row>
    <row r="62" spans="4:11" x14ac:dyDescent="0.25">
      <c r="F62">
        <v>8.48</v>
      </c>
      <c r="G62">
        <v>2.2385714285714284</v>
      </c>
    </row>
    <row r="63" spans="4:11" x14ac:dyDescent="0.25">
      <c r="G63">
        <v>1.9575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2025-01-30T03:45:49Z</dcterms:modified>
</cp:coreProperties>
</file>